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5" i="1" l="1"/>
  <c r="D105" i="1"/>
  <c r="D90" i="1"/>
  <c r="C44" i="1"/>
  <c r="C9" i="1"/>
  <c r="D44" i="1"/>
  <c r="E48" i="1"/>
  <c r="F48" i="1"/>
  <c r="F49" i="1"/>
  <c r="E49" i="1"/>
  <c r="D16" i="1"/>
  <c r="F43" i="1"/>
  <c r="E105" i="1" l="1"/>
  <c r="C90" i="1"/>
  <c r="C36" i="1" l="1"/>
  <c r="C32" i="1"/>
  <c r="C25" i="1"/>
  <c r="D97" i="1"/>
  <c r="C97" i="1"/>
  <c r="E100" i="1"/>
  <c r="F100" i="1"/>
  <c r="D79" i="1"/>
  <c r="C79" i="1"/>
  <c r="E83" i="1"/>
  <c r="F83" i="1"/>
  <c r="C52" i="1"/>
  <c r="C24" i="1" l="1"/>
  <c r="E79" i="1"/>
  <c r="D25" i="1"/>
  <c r="C86" i="1" l="1"/>
  <c r="D36" i="1" l="1"/>
  <c r="D32" i="1"/>
  <c r="D24" i="1" l="1"/>
  <c r="D9" i="1" s="1"/>
  <c r="D20" i="1"/>
  <c r="D10" i="1" s="1"/>
  <c r="E9" i="1" l="1"/>
  <c r="F9" i="1"/>
  <c r="F39" i="1"/>
  <c r="E39" i="1"/>
  <c r="F38" i="1"/>
  <c r="E38" i="1"/>
  <c r="F47" i="1" l="1"/>
  <c r="E44" i="1" l="1"/>
  <c r="F44" i="1"/>
  <c r="C20" i="1"/>
  <c r="F22" i="1"/>
  <c r="F23" i="1"/>
  <c r="E22" i="1"/>
  <c r="E23" i="1"/>
  <c r="C16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1" i="1"/>
  <c r="F31" i="1"/>
  <c r="E34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C60" i="1"/>
  <c r="D60" i="1"/>
  <c r="E62" i="1"/>
  <c r="F62" i="1"/>
  <c r="C63" i="1"/>
  <c r="D63" i="1"/>
  <c r="E65" i="1"/>
  <c r="F65" i="1"/>
  <c r="E66" i="1"/>
  <c r="F66" i="1"/>
  <c r="C67" i="1"/>
  <c r="D67" i="1"/>
  <c r="E69" i="1"/>
  <c r="F69" i="1"/>
  <c r="E70" i="1"/>
  <c r="F70" i="1"/>
  <c r="E71" i="1"/>
  <c r="F71" i="1"/>
  <c r="E72" i="1"/>
  <c r="F72" i="1"/>
  <c r="C73" i="1"/>
  <c r="D73" i="1"/>
  <c r="E75" i="1"/>
  <c r="F75" i="1"/>
  <c r="E76" i="1"/>
  <c r="F76" i="1"/>
  <c r="E77" i="1"/>
  <c r="F77" i="1"/>
  <c r="E78" i="1"/>
  <c r="F78" i="1"/>
  <c r="E81" i="1"/>
  <c r="F81" i="1"/>
  <c r="E82" i="1"/>
  <c r="F82" i="1"/>
  <c r="E84" i="1"/>
  <c r="F84" i="1"/>
  <c r="E85" i="1"/>
  <c r="F85" i="1"/>
  <c r="D86" i="1"/>
  <c r="E88" i="1"/>
  <c r="F88" i="1"/>
  <c r="E89" i="1"/>
  <c r="F89" i="1"/>
  <c r="E92" i="1"/>
  <c r="F92" i="1"/>
  <c r="E93" i="1"/>
  <c r="F93" i="1"/>
  <c r="E94" i="1"/>
  <c r="F94" i="1"/>
  <c r="E95" i="1"/>
  <c r="F95" i="1"/>
  <c r="E96" i="1"/>
  <c r="F96" i="1"/>
  <c r="E99" i="1"/>
  <c r="F99" i="1"/>
  <c r="C101" i="1"/>
  <c r="D101" i="1"/>
  <c r="E103" i="1"/>
  <c r="F103" i="1"/>
  <c r="C108" i="1"/>
  <c r="D108" i="1"/>
  <c r="E106" i="1"/>
  <c r="E107" i="1"/>
  <c r="C51" i="1" l="1"/>
  <c r="C10" i="1"/>
  <c r="C8" i="1" s="1"/>
  <c r="E108" i="1"/>
  <c r="D51" i="1"/>
  <c r="D104" i="1" s="1"/>
  <c r="E20" i="1"/>
  <c r="F20" i="1"/>
  <c r="E16" i="1"/>
  <c r="F16" i="1"/>
  <c r="F36" i="1"/>
  <c r="F60" i="1"/>
  <c r="F25" i="1"/>
  <c r="E86" i="1"/>
  <c r="F79" i="1"/>
  <c r="E63" i="1"/>
  <c r="E32" i="1"/>
  <c r="E97" i="1"/>
  <c r="F73" i="1"/>
  <c r="E60" i="1"/>
  <c r="E52" i="1"/>
  <c r="E101" i="1"/>
  <c r="F97" i="1"/>
  <c r="E90" i="1"/>
  <c r="F86" i="1"/>
  <c r="E67" i="1"/>
  <c r="F63" i="1"/>
  <c r="F52" i="1"/>
  <c r="F32" i="1"/>
  <c r="F101" i="1"/>
  <c r="F90" i="1"/>
  <c r="E73" i="1"/>
  <c r="F67" i="1"/>
  <c r="E25" i="1"/>
  <c r="C104" i="1" l="1"/>
  <c r="E10" i="1"/>
  <c r="F10" i="1"/>
  <c r="D8" i="1"/>
  <c r="E24" i="1"/>
  <c r="E51" i="1"/>
  <c r="F51" i="1"/>
  <c r="F24" i="1"/>
  <c r="F8" i="1" l="1"/>
  <c r="E8" i="1"/>
  <c r="E104" i="1" s="1"/>
</calcChain>
</file>

<file path=xl/sharedStrings.xml><?xml version="1.0" encoding="utf-8"?>
<sst xmlns="http://schemas.openxmlformats.org/spreadsheetml/2006/main" count="197" uniqueCount="175">
  <si>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</si>
  <si>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</si>
  <si>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</si>
  <si>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</si>
  <si>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</si>
  <si>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</si>
  <si>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</si>
  <si>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</si>
  <si>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</si>
  <si>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</si>
  <si>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</si>
  <si>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</si>
  <si>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</si>
  <si>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</si>
  <si>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</si>
  <si>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</si>
  <si>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</si>
  <si>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</si>
  <si>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</si>
  <si>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</si>
  <si>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</si>
  <si>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</si>
  <si>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</si>
  <si>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</si>
  <si>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</si>
  <si>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</si>
  <si>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</si>
  <si>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</si>
  <si>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</si>
  <si>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</si>
  <si>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</si>
  <si>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</si>
  <si>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</si>
  <si>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</si>
  <si>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</si>
  <si>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</si>
  <si>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</si>
  <si>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</si>
  <si>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</si>
  <si>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</si>
  <si>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</si>
  <si>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</si>
  <si>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</si>
  <si>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</si>
  <si>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</si>
  <si>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</si>
  <si>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</si>
  <si>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</si>
  <si>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</si>
  <si>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</si>
  <si>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</si>
  <si>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</si>
  <si>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</si>
  <si>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</si>
  <si>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</si>
  <si>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</si>
  <si>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</si>
  <si>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</si>
  <si>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</si>
  <si>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</si>
  <si>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</si>
  <si>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</si>
  <si>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</si>
  <si>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</si>
  <si>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</si>
  <si>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</si>
  <si>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</si>
  <si>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</si>
  <si>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</si>
  <si>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</si>
  <si>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</si>
  <si>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</si>
  <si>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</si>
  <si>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</si>
  <si>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</si>
  <si>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</si>
  <si>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</si>
  <si>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</si>
  <si>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</si>
  <si>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</si>
  <si>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</si>
  <si>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</si>
  <si>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</si>
  <si>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</si>
  <si>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</si>
  <si>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</si>
  <si>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</si>
  <si>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</si>
  <si>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</si>
  <si>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</si>
  <si>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</si>
  <si>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</si>
  <si>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</si>
  <si>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</si>
  <si>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</si>
  <si>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</si>
  <si>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</si>
  <si>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</si>
  <si>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</si>
  <si>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</si>
  <si>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</si>
  <si>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</si>
  <si>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</si>
  <si>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</si>
  <si>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</si>
  <si>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</si>
  <si>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</si>
  <si>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</si>
  <si>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</si>
  <si>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</si>
  <si>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</si>
  <si>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</si>
  <si>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</si>
  <si>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</si>
  <si>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</si>
  <si>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</si>
  <si>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</si>
  <si>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</si>
  <si>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</si>
  <si>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</si>
  <si>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</si>
  <si>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</si>
  <si>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</si>
  <si>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</si>
  <si>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</si>
  <si>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</si>
  <si>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</si>
  <si>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</si>
  <si>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</si>
  <si>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</si>
  <si>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</si>
  <si>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</si>
  <si>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</si>
  <si>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</si>
  <si>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</si>
  <si>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</si>
  <si>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</si>
  <si>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</si>
  <si>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</si>
  <si>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</si>
  <si>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</si>
  <si>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</si>
  <si>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</si>
  <si>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</si>
  <si>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</si>
  <si>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</si>
  <si>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</si>
  <si>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</si>
  <si>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</si>
  <si>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</si>
  <si>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</si>
  <si>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</si>
  <si>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</si>
  <si>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</si>
  <si>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</si>
  <si>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</si>
  <si>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</si>
  <si>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</si>
  <si>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</si>
  <si>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</si>
  <si>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0703</t>
  </si>
  <si>
    <t>Дошкольное образование детей</t>
  </si>
  <si>
    <t>1105</t>
  </si>
  <si>
    <t>Другие вопросы в области физической культуры и спорта</t>
  </si>
  <si>
    <t>2022000</t>
  </si>
  <si>
    <t>2023000</t>
  </si>
  <si>
    <t>Исполнитель:   Штанникова   тел. 8 (39160) 21-1-61</t>
  </si>
  <si>
    <t>Сведения об исполнении бюджета Северо-Енисейского района  
на 01.08.2017 года</t>
  </si>
  <si>
    <t>2070000</t>
  </si>
  <si>
    <t>ПРОЧИЕ БЕЗВОЗМЕЗДНЫЕ ПОСТУПЛЕНИЯ</t>
  </si>
  <si>
    <t>2030000</t>
  </si>
  <si>
    <t xml:space="preserve">БЕЗВОЗМЕЗДНЫЕ ПОСТУПЛЕНИЯ ОТ ГОСУДАРСТВЕННЫХ (МУНИЦИПАЛЬНЫХ) ОРГАНИЗАЦИЙ </t>
  </si>
  <si>
    <t>НАЛОГОВЫЕ И НЕНАЛОГОВЫЕ ДОХОДЫ,всего:</t>
  </si>
  <si>
    <t>И.о. руководителя Финансового управления  администрации Северо-Енисейского района</t>
  </si>
  <si>
    <t>Т.В.Хурсанова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</si>
</sst>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7"/>
  <sheetViews>
    <sheetView tabSelected="1" topLeftCell="A88" workbookViewId="0">
      <selection activeCell="I109" sqref="I109"/>
    </sheetView>
  </sheetViews>
  <sheetFormatPr defaultRowHeight="15" x14ac:dyDescent="0.25"/>
  <cols>
    <col min="1" max="1" width="8.7109375" customWidth="1"/>
    <col min="2" max="2" width="45.140625" customWidth="1"/>
    <col min="3" max="3" width="14.14062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6" t="s">
        <v>167</v>
      </c>
      <c r="B3" s="47"/>
      <c r="C3" s="47"/>
      <c r="D3" s="47"/>
      <c r="E3" s="47"/>
      <c r="F3" s="47"/>
    </row>
    <row r="4" spans="1:8" ht="25.15" customHeight="1" x14ac:dyDescent="0.25">
      <c r="A4" s="47"/>
      <c r="B4" s="47"/>
      <c r="C4" s="47"/>
      <c r="D4" s="47"/>
      <c r="E4" s="47"/>
      <c r="F4" s="47"/>
    </row>
    <row r="5" spans="1:8" ht="20.25" x14ac:dyDescent="0.3">
      <c r="B5" s="3"/>
      <c r="C5" s="4"/>
      <c r="D5" s="4"/>
      <c r="E5" s="50" t="s">
        <v>36</v>
      </c>
      <c r="F5" s="50"/>
    </row>
    <row r="6" spans="1:8" ht="71.25" customHeight="1" x14ac:dyDescent="0.25">
      <c r="A6" s="29" t="s">
        <v>119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C10+C24+C44</f>
        <v>1922796.3260000004</v>
      </c>
      <c r="D8" s="23">
        <f>D10+D24+D44</f>
        <v>1214115.2</v>
      </c>
      <c r="E8" s="13">
        <f t="shared" ref="E8:E25" si="0">C8-D8</f>
        <v>708681.1260000004</v>
      </c>
      <c r="F8" s="13">
        <f>D8*100/C8</f>
        <v>63.143203655154046</v>
      </c>
    </row>
    <row r="9" spans="1:8" x14ac:dyDescent="0.25">
      <c r="A9" s="27"/>
      <c r="B9" s="11" t="s">
        <v>172</v>
      </c>
      <c r="C9" s="23">
        <f>C10+C24</f>
        <v>1312956.9260000002</v>
      </c>
      <c r="D9" s="23">
        <f t="shared" ref="D9" si="1">D10+D24</f>
        <v>740035.4</v>
      </c>
      <c r="E9" s="13">
        <f t="shared" si="0"/>
        <v>572921.52600000019</v>
      </c>
      <c r="F9" s="13">
        <f>D9*100/C9</f>
        <v>56.364027284166966</v>
      </c>
    </row>
    <row r="10" spans="1:8" x14ac:dyDescent="0.25">
      <c r="A10" s="27"/>
      <c r="B10" s="11" t="s">
        <v>30</v>
      </c>
      <c r="C10" s="23">
        <f>C11+C12+C13+C14+C15+C16+C20</f>
        <v>1204493.2160000002</v>
      </c>
      <c r="D10" s="23">
        <f>D11+D12+D13+D14+D15+D16+D20</f>
        <v>685266.6</v>
      </c>
      <c r="E10" s="12">
        <f t="shared" ref="E10" si="2">E11+E12+E13+E14+E15+E16+E20</f>
        <v>519226.61599999992</v>
      </c>
      <c r="F10" s="13">
        <f t="shared" ref="F10:F24" si="3">D10*100/C10</f>
        <v>56.892524664912671</v>
      </c>
      <c r="H10" s="5"/>
    </row>
    <row r="11" spans="1:8" x14ac:dyDescent="0.25">
      <c r="A11" s="28" t="s">
        <v>121</v>
      </c>
      <c r="B11" s="17" t="s">
        <v>29</v>
      </c>
      <c r="C11" s="25">
        <v>702000</v>
      </c>
      <c r="D11" s="23">
        <v>392449.5</v>
      </c>
      <c r="E11" s="13">
        <f t="shared" si="0"/>
        <v>309550.5</v>
      </c>
      <c r="F11" s="13">
        <f t="shared" si="3"/>
        <v>55.904487179487177</v>
      </c>
    </row>
    <row r="12" spans="1:8" x14ac:dyDescent="0.25">
      <c r="A12" s="28" t="s">
        <v>120</v>
      </c>
      <c r="B12" s="17" t="s">
        <v>28</v>
      </c>
      <c r="C12" s="23">
        <v>485943.3</v>
      </c>
      <c r="D12" s="23">
        <v>283584.2</v>
      </c>
      <c r="E12" s="13">
        <f t="shared" si="0"/>
        <v>202359.09999999998</v>
      </c>
      <c r="F12" s="13">
        <f t="shared" si="3"/>
        <v>58.357466807341517</v>
      </c>
    </row>
    <row r="13" spans="1:8" ht="38.25" x14ac:dyDescent="0.25">
      <c r="A13" s="28" t="s">
        <v>122</v>
      </c>
      <c r="B13" s="17" t="s">
        <v>27</v>
      </c>
      <c r="C13" s="23">
        <v>1364.6</v>
      </c>
      <c r="D13" s="23">
        <v>664</v>
      </c>
      <c r="E13" s="13">
        <f t="shared" si="0"/>
        <v>700.59999999999991</v>
      </c>
      <c r="F13" s="13">
        <f t="shared" si="3"/>
        <v>48.65894767697494</v>
      </c>
    </row>
    <row r="14" spans="1:8" ht="25.5" x14ac:dyDescent="0.25">
      <c r="A14" s="28" t="s">
        <v>123</v>
      </c>
      <c r="B14" s="17" t="s">
        <v>26</v>
      </c>
      <c r="C14" s="25">
        <v>11372.316000000001</v>
      </c>
      <c r="D14" s="23">
        <v>6854</v>
      </c>
      <c r="E14" s="13">
        <f t="shared" si="0"/>
        <v>4518.3160000000007</v>
      </c>
      <c r="F14" s="13">
        <f t="shared" si="3"/>
        <v>60.269165928910169</v>
      </c>
    </row>
    <row r="15" spans="1:8" x14ac:dyDescent="0.25">
      <c r="A15" s="28" t="s">
        <v>124</v>
      </c>
      <c r="B15" s="17" t="s">
        <v>25</v>
      </c>
      <c r="C15" s="23">
        <v>485</v>
      </c>
      <c r="D15" s="23">
        <v>67.400000000000006</v>
      </c>
      <c r="E15" s="13">
        <f t="shared" si="0"/>
        <v>417.6</v>
      </c>
      <c r="F15" s="13">
        <f t="shared" si="3"/>
        <v>13.896907216494848</v>
      </c>
    </row>
    <row r="16" spans="1:8" x14ac:dyDescent="0.25">
      <c r="A16" s="28" t="s">
        <v>125</v>
      </c>
      <c r="B16" s="17" t="s">
        <v>131</v>
      </c>
      <c r="C16" s="23">
        <f>C18+C19</f>
        <v>1900</v>
      </c>
      <c r="D16" s="23">
        <f>D18+D19</f>
        <v>1020.5999999999999</v>
      </c>
      <c r="E16" s="13">
        <f t="shared" ref="E16" si="4">E18+E19</f>
        <v>879.40000000000009</v>
      </c>
      <c r="F16" s="13">
        <f t="shared" si="3"/>
        <v>53.715789473684204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60" x14ac:dyDescent="0.25">
      <c r="A18" s="30" t="s">
        <v>129</v>
      </c>
      <c r="B18" s="35" t="s">
        <v>127</v>
      </c>
      <c r="C18" s="33">
        <v>1785</v>
      </c>
      <c r="D18" s="33">
        <v>1000.3</v>
      </c>
      <c r="E18" s="32">
        <f t="shared" si="0"/>
        <v>784.7</v>
      </c>
      <c r="F18" s="32">
        <f t="shared" si="3"/>
        <v>56.03921568627451</v>
      </c>
    </row>
    <row r="19" spans="1:6" ht="60" x14ac:dyDescent="0.25">
      <c r="A19" s="30" t="s">
        <v>130</v>
      </c>
      <c r="B19" s="35" t="s">
        <v>128</v>
      </c>
      <c r="C19" s="33">
        <v>115</v>
      </c>
      <c r="D19" s="33">
        <v>20.3</v>
      </c>
      <c r="E19" s="32">
        <f t="shared" si="0"/>
        <v>94.7</v>
      </c>
      <c r="F19" s="32">
        <f t="shared" si="3"/>
        <v>17.652173913043477</v>
      </c>
    </row>
    <row r="20" spans="1:6" x14ac:dyDescent="0.25">
      <c r="A20" s="28" t="s">
        <v>126</v>
      </c>
      <c r="B20" s="17" t="s">
        <v>132</v>
      </c>
      <c r="C20" s="25">
        <f>C22+C23</f>
        <v>1428</v>
      </c>
      <c r="D20" s="25">
        <f>D22+D23</f>
        <v>626.90000000000009</v>
      </c>
      <c r="E20" s="36">
        <f t="shared" ref="E20" si="5">E22+E23</f>
        <v>801.09999999999991</v>
      </c>
      <c r="F20" s="13">
        <f>D20*100/C20</f>
        <v>43.900560224089638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72" customHeight="1" x14ac:dyDescent="0.25">
      <c r="A22" s="30" t="s">
        <v>135</v>
      </c>
      <c r="B22" s="34" t="s">
        <v>133</v>
      </c>
      <c r="C22" s="43">
        <v>1300</v>
      </c>
      <c r="D22" s="33">
        <v>519.70000000000005</v>
      </c>
      <c r="E22" s="32">
        <f t="shared" ref="E22:E23" si="6">C22-D22</f>
        <v>780.3</v>
      </c>
      <c r="F22" s="32">
        <f t="shared" ref="F22:F23" si="7">D22*100/C22</f>
        <v>39.976923076923086</v>
      </c>
    </row>
    <row r="23" spans="1:6" ht="87" customHeight="1" x14ac:dyDescent="0.25">
      <c r="A23" s="30" t="s">
        <v>136</v>
      </c>
      <c r="B23" s="34" t="s">
        <v>134</v>
      </c>
      <c r="C23" s="43">
        <v>128</v>
      </c>
      <c r="D23" s="33">
        <v>107.2</v>
      </c>
      <c r="E23" s="32">
        <f t="shared" si="6"/>
        <v>20.799999999999997</v>
      </c>
      <c r="F23" s="32">
        <f t="shared" si="7"/>
        <v>83.75</v>
      </c>
    </row>
    <row r="24" spans="1:6" ht="21" customHeight="1" x14ac:dyDescent="0.25">
      <c r="A24" s="27"/>
      <c r="B24" s="17" t="s">
        <v>24</v>
      </c>
      <c r="C24" s="23">
        <f>C25+C31+C32+C36+C41+C42+C43</f>
        <v>108463.70999999999</v>
      </c>
      <c r="D24" s="23">
        <f>D31+D32+D36+D41+D42+D43+D25</f>
        <v>54768.800000000003</v>
      </c>
      <c r="E24" s="13">
        <f>E25+E31+E32+E36+E41+E42+E43</f>
        <v>53694.909999999989</v>
      </c>
      <c r="F24" s="13">
        <f t="shared" si="3"/>
        <v>50.495045762310731</v>
      </c>
    </row>
    <row r="25" spans="1:6" ht="38.25" x14ac:dyDescent="0.25">
      <c r="A25" s="28" t="s">
        <v>116</v>
      </c>
      <c r="B25" s="17" t="s">
        <v>23</v>
      </c>
      <c r="C25" s="25">
        <f>C27+C28+C29+C30</f>
        <v>71037.209999999992</v>
      </c>
      <c r="D25" s="25">
        <f>D27+D28+D29+D30</f>
        <v>30199.1</v>
      </c>
      <c r="E25" s="13">
        <f t="shared" si="0"/>
        <v>40838.109999999993</v>
      </c>
      <c r="F25" s="13">
        <f>D25*100/C25</f>
        <v>42.511663957523112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82.5" customHeight="1" x14ac:dyDescent="0.25">
      <c r="A27" s="30" t="s">
        <v>111</v>
      </c>
      <c r="B27" s="34" t="s">
        <v>117</v>
      </c>
      <c r="C27" s="43">
        <v>33187.9</v>
      </c>
      <c r="D27" s="33">
        <v>19546.099999999999</v>
      </c>
      <c r="E27" s="32">
        <f t="shared" ref="E27:E32" si="8">C27-D27</f>
        <v>13641.800000000003</v>
      </c>
      <c r="F27" s="32">
        <f>D27*100/C27</f>
        <v>58.895260019464914</v>
      </c>
    </row>
    <row r="28" spans="1:6" ht="69" customHeight="1" x14ac:dyDescent="0.25">
      <c r="A28" s="30" t="s">
        <v>112</v>
      </c>
      <c r="B28" s="34" t="s">
        <v>118</v>
      </c>
      <c r="C28" s="43">
        <v>8300</v>
      </c>
      <c r="D28" s="33">
        <v>1069</v>
      </c>
      <c r="E28" s="32">
        <f t="shared" si="8"/>
        <v>7231</v>
      </c>
      <c r="F28" s="32">
        <f t="shared" ref="F28:F29" si="9">D28*100/C28</f>
        <v>12.879518072289157</v>
      </c>
    </row>
    <row r="29" spans="1:6" ht="70.5" customHeight="1" x14ac:dyDescent="0.25">
      <c r="A29" s="30" t="s">
        <v>113</v>
      </c>
      <c r="B29" s="35" t="s">
        <v>137</v>
      </c>
      <c r="C29" s="43">
        <v>29440.799999999999</v>
      </c>
      <c r="D29" s="33">
        <v>9475.5</v>
      </c>
      <c r="E29" s="32">
        <f t="shared" si="8"/>
        <v>19965.3</v>
      </c>
      <c r="F29" s="32">
        <f t="shared" si="9"/>
        <v>32.184927040026089</v>
      </c>
    </row>
    <row r="30" spans="1:6" ht="53.25" customHeight="1" x14ac:dyDescent="0.25">
      <c r="A30" s="30" t="s">
        <v>114</v>
      </c>
      <c r="B30" s="31" t="s">
        <v>138</v>
      </c>
      <c r="C30" s="43">
        <v>108.51</v>
      </c>
      <c r="D30" s="33">
        <v>108.5</v>
      </c>
      <c r="E30" s="32">
        <f>C30-D30</f>
        <v>1.0000000000005116E-2</v>
      </c>
      <c r="F30" s="32">
        <f>D30*100/C30</f>
        <v>99.990784259515252</v>
      </c>
    </row>
    <row r="31" spans="1:6" x14ac:dyDescent="0.25">
      <c r="A31" s="28" t="s">
        <v>139</v>
      </c>
      <c r="B31" s="17" t="s">
        <v>22</v>
      </c>
      <c r="C31" s="25">
        <v>18000</v>
      </c>
      <c r="D31" s="23">
        <v>12936.7</v>
      </c>
      <c r="E31" s="13">
        <f t="shared" si="8"/>
        <v>5063.2999999999993</v>
      </c>
      <c r="F31" s="13">
        <f>D31*100/C31</f>
        <v>71.870555555555555</v>
      </c>
    </row>
    <row r="32" spans="1:6" ht="25.5" x14ac:dyDescent="0.25">
      <c r="A32" s="28" t="s">
        <v>140</v>
      </c>
      <c r="B32" s="17" t="s">
        <v>37</v>
      </c>
      <c r="C32" s="25">
        <f>C34+C35</f>
        <v>5859.7999999999993</v>
      </c>
      <c r="D32" s="25">
        <f>D34+D35</f>
        <v>2769.1</v>
      </c>
      <c r="E32" s="13">
        <f t="shared" si="8"/>
        <v>3090.6999999999994</v>
      </c>
      <c r="F32" s="13">
        <f>D32*100/C32</f>
        <v>47.255879040240288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36" x14ac:dyDescent="0.25">
      <c r="A34" s="30" t="s">
        <v>141</v>
      </c>
      <c r="B34" s="35" t="s">
        <v>142</v>
      </c>
      <c r="C34" s="43">
        <v>5788.4</v>
      </c>
      <c r="D34" s="33">
        <v>2715</v>
      </c>
      <c r="E34" s="32">
        <f>C34-D34</f>
        <v>3073.3999999999996</v>
      </c>
      <c r="F34" s="32">
        <f>D34*100/C34</f>
        <v>46.904153133853917</v>
      </c>
    </row>
    <row r="35" spans="1:6" ht="24" x14ac:dyDescent="0.25">
      <c r="A35" s="30" t="s">
        <v>143</v>
      </c>
      <c r="B35" s="35" t="s">
        <v>144</v>
      </c>
      <c r="C35" s="43">
        <v>71.400000000000006</v>
      </c>
      <c r="D35" s="33">
        <v>54.1</v>
      </c>
      <c r="E35" s="32">
        <f>C35-D35</f>
        <v>17.300000000000004</v>
      </c>
      <c r="F35" s="32">
        <f>D35*100/C35</f>
        <v>75.770308123249293</v>
      </c>
    </row>
    <row r="36" spans="1:6" ht="25.5" x14ac:dyDescent="0.25">
      <c r="A36" s="28" t="s">
        <v>145</v>
      </c>
      <c r="B36" s="17" t="s">
        <v>21</v>
      </c>
      <c r="C36" s="23">
        <f>C40+C39+C38</f>
        <v>7690</v>
      </c>
      <c r="D36" s="23">
        <f>D40+D39+D38</f>
        <v>4754</v>
      </c>
      <c r="E36" s="13">
        <f>E40+E39+E38</f>
        <v>2936</v>
      </c>
      <c r="F36" s="13">
        <f>D36*100/C36</f>
        <v>61.820546163849151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146</v>
      </c>
      <c r="B38" s="18" t="s">
        <v>147</v>
      </c>
      <c r="C38" s="15">
        <v>6000</v>
      </c>
      <c r="D38" s="15">
        <v>4040.6</v>
      </c>
      <c r="E38" s="16">
        <f>C38-D38</f>
        <v>1959.4</v>
      </c>
      <c r="F38" s="16">
        <f>D38/C38*100</f>
        <v>67.343333333333334</v>
      </c>
    </row>
    <row r="39" spans="1:6" ht="63.75" x14ac:dyDescent="0.25">
      <c r="A39" s="27" t="s">
        <v>158</v>
      </c>
      <c r="B39" s="18" t="s">
        <v>159</v>
      </c>
      <c r="C39" s="15">
        <v>500</v>
      </c>
      <c r="D39" s="15">
        <v>0</v>
      </c>
      <c r="E39" s="16">
        <f>C39-D39</f>
        <v>500</v>
      </c>
      <c r="F39" s="16">
        <f>D39/C39*100</f>
        <v>0</v>
      </c>
    </row>
    <row r="40" spans="1:6" ht="45" customHeight="1" x14ac:dyDescent="0.25">
      <c r="A40" s="27" t="s">
        <v>115</v>
      </c>
      <c r="B40" s="19" t="s">
        <v>148</v>
      </c>
      <c r="C40" s="15">
        <v>1190</v>
      </c>
      <c r="D40" s="15">
        <v>713.4</v>
      </c>
      <c r="E40" s="16">
        <f t="shared" ref="E40:E44" si="10">C40-D40</f>
        <v>476.6</v>
      </c>
      <c r="F40" s="16">
        <f>D40*100/C40</f>
        <v>59.949579831932773</v>
      </c>
    </row>
    <row r="41" spans="1:6" x14ac:dyDescent="0.25">
      <c r="A41" s="28" t="s">
        <v>149</v>
      </c>
      <c r="B41" s="37" t="s">
        <v>20</v>
      </c>
      <c r="C41" s="23">
        <v>35</v>
      </c>
      <c r="D41" s="23">
        <v>21.6</v>
      </c>
      <c r="E41" s="13">
        <f t="shared" si="10"/>
        <v>13.399999999999999</v>
      </c>
      <c r="F41" s="13">
        <f>D41*100/C41</f>
        <v>61.714285714285715</v>
      </c>
    </row>
    <row r="42" spans="1:6" x14ac:dyDescent="0.25">
      <c r="A42" s="28" t="s">
        <v>150</v>
      </c>
      <c r="B42" s="17" t="s">
        <v>19</v>
      </c>
      <c r="C42" s="23">
        <v>3530</v>
      </c>
      <c r="D42" s="23">
        <v>2873.5</v>
      </c>
      <c r="E42" s="13">
        <f t="shared" si="10"/>
        <v>656.5</v>
      </c>
      <c r="F42" s="13">
        <f>D42*100/C42</f>
        <v>81.402266288951836</v>
      </c>
    </row>
    <row r="43" spans="1:6" x14ac:dyDescent="0.25">
      <c r="A43" s="28" t="s">
        <v>151</v>
      </c>
      <c r="B43" s="17" t="s">
        <v>18</v>
      </c>
      <c r="C43" s="25">
        <v>2311.6999999999998</v>
      </c>
      <c r="D43" s="23">
        <v>1214.8</v>
      </c>
      <c r="E43" s="13">
        <f t="shared" si="10"/>
        <v>1096.8999999999999</v>
      </c>
      <c r="F43" s="13">
        <f>D43/C43*100</f>
        <v>52.550071376043604</v>
      </c>
    </row>
    <row r="44" spans="1:6" x14ac:dyDescent="0.25">
      <c r="A44" s="28" t="s">
        <v>156</v>
      </c>
      <c r="B44" s="20" t="s">
        <v>17</v>
      </c>
      <c r="C44" s="23">
        <f>C46+C47+C50+C48+C49</f>
        <v>609839.40000000014</v>
      </c>
      <c r="D44" s="23">
        <f>D46+D47+D50+D48+D49</f>
        <v>474079.8</v>
      </c>
      <c r="E44" s="13">
        <f t="shared" si="10"/>
        <v>135759.60000000015</v>
      </c>
      <c r="F44" s="13">
        <f>D44*100/C44</f>
        <v>77.738466881608488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164</v>
      </c>
      <c r="B46" s="18" t="s">
        <v>152</v>
      </c>
      <c r="C46" s="15">
        <v>255457.2</v>
      </c>
      <c r="D46" s="15">
        <v>223343.5</v>
      </c>
      <c r="E46" s="16">
        <f t="shared" ref="E46:E78" si="11">C46-D46</f>
        <v>32113.700000000012</v>
      </c>
      <c r="F46" s="16">
        <f>D46*100/C46</f>
        <v>87.428931343489239</v>
      </c>
    </row>
    <row r="47" spans="1:6" ht="25.5" x14ac:dyDescent="0.25">
      <c r="A47" s="27" t="s">
        <v>165</v>
      </c>
      <c r="B47" s="18" t="s">
        <v>153</v>
      </c>
      <c r="C47" s="15">
        <v>347983.9</v>
      </c>
      <c r="D47" s="15">
        <v>244412</v>
      </c>
      <c r="E47" s="16">
        <f t="shared" si="11"/>
        <v>103571.90000000002</v>
      </c>
      <c r="F47" s="16">
        <f t="shared" ref="F47:F49" si="12">D47*100/C47</f>
        <v>70.236582784433409</v>
      </c>
    </row>
    <row r="48" spans="1:6" ht="48" customHeight="1" x14ac:dyDescent="0.25">
      <c r="A48" s="27" t="s">
        <v>170</v>
      </c>
      <c r="B48" s="18" t="s">
        <v>171</v>
      </c>
      <c r="C48" s="15">
        <v>200</v>
      </c>
      <c r="D48" s="15">
        <v>200</v>
      </c>
      <c r="E48" s="16">
        <f t="shared" si="11"/>
        <v>0</v>
      </c>
      <c r="F48" s="16">
        <f t="shared" si="12"/>
        <v>100</v>
      </c>
    </row>
    <row r="49" spans="1:9" ht="19.5" customHeight="1" x14ac:dyDescent="0.25">
      <c r="A49" s="27" t="s">
        <v>168</v>
      </c>
      <c r="B49" s="18" t="s">
        <v>169</v>
      </c>
      <c r="C49" s="15">
        <v>10074</v>
      </c>
      <c r="D49" s="15">
        <v>10000</v>
      </c>
      <c r="E49" s="16">
        <f t="shared" si="11"/>
        <v>74</v>
      </c>
      <c r="F49" s="16">
        <f t="shared" si="12"/>
        <v>99.265435775263057</v>
      </c>
    </row>
    <row r="50" spans="1:9" ht="60" customHeight="1" x14ac:dyDescent="0.25">
      <c r="A50" s="38" t="s">
        <v>157</v>
      </c>
      <c r="B50" s="18" t="s">
        <v>154</v>
      </c>
      <c r="C50" s="15">
        <v>-3875.7</v>
      </c>
      <c r="D50" s="15">
        <v>-3875.7</v>
      </c>
      <c r="E50" s="16">
        <f t="shared" si="11"/>
        <v>0</v>
      </c>
      <c r="F50" s="16">
        <v>0</v>
      </c>
    </row>
    <row r="51" spans="1:9" x14ac:dyDescent="0.25">
      <c r="A51" s="27"/>
      <c r="B51" s="22" t="s">
        <v>16</v>
      </c>
      <c r="C51" s="23">
        <f>C52+C60+C63+C67+C73+C79+C86+C90+C97+C101+0.1</f>
        <v>2071404.2310000001</v>
      </c>
      <c r="D51" s="23">
        <f>D52+D60+D63+D67+D73+D79+D86+D90+D97+D101</f>
        <v>1138405.8</v>
      </c>
      <c r="E51" s="13">
        <f t="shared" si="11"/>
        <v>932998.4310000001</v>
      </c>
      <c r="F51" s="13">
        <f t="shared" ref="F51:F83" si="13">D51*100/C51</f>
        <v>54.958167168096317</v>
      </c>
      <c r="H51" s="5"/>
      <c r="I51" s="5"/>
    </row>
    <row r="52" spans="1:9" x14ac:dyDescent="0.25">
      <c r="A52" s="28" t="s">
        <v>40</v>
      </c>
      <c r="B52" s="20" t="s">
        <v>15</v>
      </c>
      <c r="C52" s="23">
        <f>C54+C55+C56+C57+C58+C59</f>
        <v>213615.84000000003</v>
      </c>
      <c r="D52" s="23">
        <f>SUM(D54:D59)</f>
        <v>105888.1</v>
      </c>
      <c r="E52" s="13">
        <f t="shared" si="11"/>
        <v>107727.74000000002</v>
      </c>
      <c r="F52" s="13">
        <f t="shared" si="13"/>
        <v>49.5694045909704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38.25" x14ac:dyDescent="0.25">
      <c r="A54" s="27" t="s">
        <v>41</v>
      </c>
      <c r="B54" s="14" t="s">
        <v>49</v>
      </c>
      <c r="C54" s="24">
        <v>7232.14</v>
      </c>
      <c r="D54" s="15">
        <v>2712.2</v>
      </c>
      <c r="E54" s="16">
        <f t="shared" si="11"/>
        <v>4519.9400000000005</v>
      </c>
      <c r="F54" s="16">
        <f t="shared" si="13"/>
        <v>37.502039506978569</v>
      </c>
    </row>
    <row r="55" spans="1:9" ht="51" x14ac:dyDescent="0.25">
      <c r="A55" s="27" t="s">
        <v>42</v>
      </c>
      <c r="B55" s="14" t="s">
        <v>50</v>
      </c>
      <c r="C55" s="24">
        <v>4748.3999999999996</v>
      </c>
      <c r="D55" s="15">
        <v>2442.6</v>
      </c>
      <c r="E55" s="16">
        <f t="shared" si="11"/>
        <v>2305.7999999999997</v>
      </c>
      <c r="F55" s="16">
        <f t="shared" si="13"/>
        <v>51.440485216072787</v>
      </c>
    </row>
    <row r="56" spans="1:9" ht="51" customHeight="1" x14ac:dyDescent="0.25">
      <c r="A56" s="27" t="s">
        <v>43</v>
      </c>
      <c r="B56" s="14" t="s">
        <v>51</v>
      </c>
      <c r="C56" s="24">
        <v>162190.5</v>
      </c>
      <c r="D56" s="15">
        <v>83344.5</v>
      </c>
      <c r="E56" s="16">
        <f t="shared" si="11"/>
        <v>78846</v>
      </c>
      <c r="F56" s="16">
        <f t="shared" si="13"/>
        <v>51.386795157546217</v>
      </c>
    </row>
    <row r="57" spans="1:9" ht="25.5" x14ac:dyDescent="0.25">
      <c r="A57" s="27" t="s">
        <v>44</v>
      </c>
      <c r="B57" s="14" t="s">
        <v>52</v>
      </c>
      <c r="C57" s="24">
        <v>28134.7</v>
      </c>
      <c r="D57" s="15">
        <v>15920.6</v>
      </c>
      <c r="E57" s="16">
        <f t="shared" si="11"/>
        <v>12214.1</v>
      </c>
      <c r="F57" s="16">
        <f t="shared" si="13"/>
        <v>56.587061529001552</v>
      </c>
    </row>
    <row r="58" spans="1:9" x14ac:dyDescent="0.25">
      <c r="A58" s="27" t="s">
        <v>45</v>
      </c>
      <c r="B58" s="14" t="s">
        <v>53</v>
      </c>
      <c r="C58" s="24">
        <v>5000</v>
      </c>
      <c r="D58" s="15">
        <v>0</v>
      </c>
      <c r="E58" s="16">
        <f t="shared" si="11"/>
        <v>5000</v>
      </c>
      <c r="F58" s="16">
        <f t="shared" si="13"/>
        <v>0</v>
      </c>
    </row>
    <row r="59" spans="1:9" x14ac:dyDescent="0.25">
      <c r="A59" s="27" t="s">
        <v>46</v>
      </c>
      <c r="B59" s="14" t="s">
        <v>54</v>
      </c>
      <c r="C59" s="24">
        <v>6310.1</v>
      </c>
      <c r="D59" s="15">
        <v>1468.2</v>
      </c>
      <c r="E59" s="16">
        <f t="shared" si="11"/>
        <v>4841.9000000000005</v>
      </c>
      <c r="F59" s="16">
        <f t="shared" si="13"/>
        <v>23.267460103643366</v>
      </c>
    </row>
    <row r="60" spans="1:9" x14ac:dyDescent="0.25">
      <c r="A60" s="28" t="s">
        <v>47</v>
      </c>
      <c r="B60" s="17" t="s">
        <v>14</v>
      </c>
      <c r="C60" s="25">
        <f>C62</f>
        <v>412.9</v>
      </c>
      <c r="D60" s="23">
        <f>D62</f>
        <v>202.1</v>
      </c>
      <c r="E60" s="13">
        <f t="shared" si="11"/>
        <v>210.79999999999998</v>
      </c>
      <c r="F60" s="13">
        <f t="shared" si="13"/>
        <v>48.946476144344878</v>
      </c>
    </row>
    <row r="61" spans="1:9" x14ac:dyDescent="0.25">
      <c r="A61" s="27"/>
      <c r="B61" s="14" t="s">
        <v>6</v>
      </c>
      <c r="C61" s="25"/>
      <c r="D61" s="23"/>
      <c r="E61" s="16"/>
      <c r="F61" s="16"/>
    </row>
    <row r="62" spans="1:9" x14ac:dyDescent="0.25">
      <c r="A62" s="27" t="s">
        <v>48</v>
      </c>
      <c r="B62" s="14" t="s">
        <v>55</v>
      </c>
      <c r="C62" s="24">
        <v>412.9</v>
      </c>
      <c r="D62" s="15">
        <v>202.1</v>
      </c>
      <c r="E62" s="16">
        <f t="shared" si="11"/>
        <v>210.79999999999998</v>
      </c>
      <c r="F62" s="16">
        <f t="shared" si="13"/>
        <v>48.946476144344878</v>
      </c>
    </row>
    <row r="63" spans="1:9" ht="25.5" x14ac:dyDescent="0.25">
      <c r="A63" s="28" t="s">
        <v>56</v>
      </c>
      <c r="B63" s="17" t="s">
        <v>13</v>
      </c>
      <c r="C63" s="25">
        <f>C65+C66</f>
        <v>36558.591</v>
      </c>
      <c r="D63" s="23">
        <f>D65+D66</f>
        <v>16187.9</v>
      </c>
      <c r="E63" s="13">
        <f t="shared" si="11"/>
        <v>20370.690999999999</v>
      </c>
      <c r="F63" s="13">
        <f t="shared" si="13"/>
        <v>44.279332318906931</v>
      </c>
    </row>
    <row r="64" spans="1:9" x14ac:dyDescent="0.25">
      <c r="A64" s="27"/>
      <c r="B64" s="21" t="s">
        <v>6</v>
      </c>
      <c r="C64" s="15"/>
      <c r="D64" s="15"/>
      <c r="E64" s="16"/>
      <c r="F64" s="16"/>
    </row>
    <row r="65" spans="1:11" ht="38.25" x14ac:dyDescent="0.25">
      <c r="A65" s="27" t="s">
        <v>57</v>
      </c>
      <c r="B65" s="14" t="s">
        <v>59</v>
      </c>
      <c r="C65" s="24">
        <v>32764.3</v>
      </c>
      <c r="D65" s="15">
        <v>16127.9</v>
      </c>
      <c r="E65" s="16">
        <f t="shared" si="11"/>
        <v>16636.400000000001</v>
      </c>
      <c r="F65" s="16">
        <f t="shared" si="13"/>
        <v>49.224002954435164</v>
      </c>
    </row>
    <row r="66" spans="1:11" x14ac:dyDescent="0.25">
      <c r="A66" s="27" t="s">
        <v>58</v>
      </c>
      <c r="B66" s="14" t="s">
        <v>60</v>
      </c>
      <c r="C66" s="15">
        <v>3794.2910000000002</v>
      </c>
      <c r="D66" s="15">
        <v>60</v>
      </c>
      <c r="E66" s="16">
        <f t="shared" si="11"/>
        <v>3734.2910000000002</v>
      </c>
      <c r="F66" s="16">
        <f t="shared" si="13"/>
        <v>1.5813230983074307</v>
      </c>
    </row>
    <row r="67" spans="1:11" x14ac:dyDescent="0.25">
      <c r="A67" s="28" t="s">
        <v>61</v>
      </c>
      <c r="B67" s="17" t="s">
        <v>12</v>
      </c>
      <c r="C67" s="23">
        <f>+C70+C71+C72+C69</f>
        <v>167226.79999999999</v>
      </c>
      <c r="D67" s="23">
        <f>+D70+D71+D72+D69</f>
        <v>58013.100000000006</v>
      </c>
      <c r="E67" s="13">
        <f t="shared" si="11"/>
        <v>109213.69999999998</v>
      </c>
      <c r="F67" s="13">
        <f t="shared" si="13"/>
        <v>34.691269581191541</v>
      </c>
    </row>
    <row r="68" spans="1:11" x14ac:dyDescent="0.25">
      <c r="A68" s="27"/>
      <c r="B68" s="21" t="s">
        <v>6</v>
      </c>
      <c r="C68" s="15"/>
      <c r="D68" s="23"/>
      <c r="E68" s="16"/>
      <c r="F68" s="16"/>
    </row>
    <row r="69" spans="1:11" x14ac:dyDescent="0.25">
      <c r="A69" s="27" t="s">
        <v>62</v>
      </c>
      <c r="B69" s="21" t="s">
        <v>72</v>
      </c>
      <c r="C69" s="15">
        <v>2200</v>
      </c>
      <c r="D69" s="15">
        <v>0</v>
      </c>
      <c r="E69" s="16">
        <f t="shared" si="11"/>
        <v>2200</v>
      </c>
      <c r="F69" s="16">
        <f t="shared" si="13"/>
        <v>0</v>
      </c>
    </row>
    <row r="70" spans="1:11" x14ac:dyDescent="0.25">
      <c r="A70" s="27" t="s">
        <v>63</v>
      </c>
      <c r="B70" s="14" t="s">
        <v>73</v>
      </c>
      <c r="C70" s="24">
        <v>23311.7</v>
      </c>
      <c r="D70" s="15">
        <v>11162.2</v>
      </c>
      <c r="E70" s="16">
        <f t="shared" si="11"/>
        <v>12149.5</v>
      </c>
      <c r="F70" s="16">
        <f t="shared" si="13"/>
        <v>47.88239381941257</v>
      </c>
    </row>
    <row r="71" spans="1:11" x14ac:dyDescent="0.25">
      <c r="A71" s="27" t="s">
        <v>64</v>
      </c>
      <c r="B71" s="14" t="s">
        <v>74</v>
      </c>
      <c r="C71" s="24">
        <v>90566.7</v>
      </c>
      <c r="D71" s="15">
        <v>27555.9</v>
      </c>
      <c r="E71" s="16">
        <f t="shared" si="11"/>
        <v>63010.799999999996</v>
      </c>
      <c r="F71" s="16">
        <f t="shared" si="13"/>
        <v>30.426083759262511</v>
      </c>
    </row>
    <row r="72" spans="1:11" x14ac:dyDescent="0.25">
      <c r="A72" s="27" t="s">
        <v>65</v>
      </c>
      <c r="B72" s="14" t="s">
        <v>75</v>
      </c>
      <c r="C72" s="15">
        <v>51148.4</v>
      </c>
      <c r="D72" s="15">
        <v>19295</v>
      </c>
      <c r="E72" s="16">
        <f t="shared" si="11"/>
        <v>31853.4</v>
      </c>
      <c r="F72" s="16">
        <f t="shared" si="13"/>
        <v>37.723565155508282</v>
      </c>
    </row>
    <row r="73" spans="1:11" x14ac:dyDescent="0.25">
      <c r="A73" s="39" t="s">
        <v>66</v>
      </c>
      <c r="B73" s="40" t="s">
        <v>11</v>
      </c>
      <c r="C73" s="23">
        <f>C76+C77+C75+C78</f>
        <v>745261.50000000012</v>
      </c>
      <c r="D73" s="23">
        <f>D76+D78+D77+D75</f>
        <v>488669.9</v>
      </c>
      <c r="E73" s="13">
        <f t="shared" si="11"/>
        <v>256591.60000000009</v>
      </c>
      <c r="F73" s="13">
        <f t="shared" si="13"/>
        <v>65.570259566608485</v>
      </c>
      <c r="G73" s="41"/>
      <c r="H73" s="41"/>
      <c r="I73" s="41"/>
      <c r="J73" s="41"/>
      <c r="K73" s="41"/>
    </row>
    <row r="74" spans="1:11" x14ac:dyDescent="0.25">
      <c r="A74" s="27"/>
      <c r="B74" s="21" t="s">
        <v>6</v>
      </c>
      <c r="C74" s="15"/>
      <c r="D74" s="15"/>
      <c r="E74" s="16"/>
      <c r="F74" s="16"/>
    </row>
    <row r="75" spans="1:11" x14ac:dyDescent="0.25">
      <c r="A75" s="27" t="s">
        <v>67</v>
      </c>
      <c r="B75" s="14" t="s">
        <v>76</v>
      </c>
      <c r="C75" s="15">
        <v>174835.9</v>
      </c>
      <c r="D75" s="15">
        <v>107095.8</v>
      </c>
      <c r="E75" s="16">
        <f t="shared" si="11"/>
        <v>67740.099999999991</v>
      </c>
      <c r="F75" s="16">
        <f t="shared" si="13"/>
        <v>61.255039725822904</v>
      </c>
    </row>
    <row r="76" spans="1:11" x14ac:dyDescent="0.25">
      <c r="A76" s="27" t="s">
        <v>68</v>
      </c>
      <c r="B76" s="14" t="s">
        <v>77</v>
      </c>
      <c r="C76" s="15">
        <v>462323</v>
      </c>
      <c r="D76" s="15">
        <v>347931.5</v>
      </c>
      <c r="E76" s="16">
        <f t="shared" si="11"/>
        <v>114391.5</v>
      </c>
      <c r="F76" s="16">
        <f t="shared" si="13"/>
        <v>75.257233579121092</v>
      </c>
    </row>
    <row r="77" spans="1:11" x14ac:dyDescent="0.25">
      <c r="A77" s="27" t="s">
        <v>69</v>
      </c>
      <c r="B77" s="14" t="s">
        <v>78</v>
      </c>
      <c r="C77" s="15">
        <v>83317.3</v>
      </c>
      <c r="D77" s="15">
        <v>19164.7</v>
      </c>
      <c r="E77" s="16">
        <f t="shared" si="11"/>
        <v>64152.600000000006</v>
      </c>
      <c r="F77" s="16">
        <f t="shared" si="13"/>
        <v>23.002065597420945</v>
      </c>
    </row>
    <row r="78" spans="1:11" ht="25.5" x14ac:dyDescent="0.25">
      <c r="A78" s="27" t="s">
        <v>70</v>
      </c>
      <c r="B78" s="14" t="s">
        <v>79</v>
      </c>
      <c r="C78" s="15">
        <v>24785.3</v>
      </c>
      <c r="D78" s="15">
        <v>14477.9</v>
      </c>
      <c r="E78" s="16">
        <f t="shared" si="11"/>
        <v>10307.4</v>
      </c>
      <c r="F78" s="16">
        <f t="shared" si="13"/>
        <v>58.413253016909216</v>
      </c>
    </row>
    <row r="79" spans="1:11" x14ac:dyDescent="0.25">
      <c r="A79" s="28" t="s">
        <v>71</v>
      </c>
      <c r="B79" s="20" t="s">
        <v>10</v>
      </c>
      <c r="C79" s="23">
        <f>C81+C82+C84+C85+C83</f>
        <v>559631.5</v>
      </c>
      <c r="D79" s="23">
        <f>D81+D82+D84+D85+D83</f>
        <v>289055.40000000002</v>
      </c>
      <c r="E79" s="13">
        <f>C79-D79</f>
        <v>270576.09999999998</v>
      </c>
      <c r="F79" s="13">
        <f t="shared" si="13"/>
        <v>51.651023932712874</v>
      </c>
    </row>
    <row r="80" spans="1:11" x14ac:dyDescent="0.25">
      <c r="A80" s="27"/>
      <c r="B80" s="14" t="s">
        <v>6</v>
      </c>
      <c r="C80" s="15"/>
      <c r="D80" s="23"/>
      <c r="E80" s="16"/>
      <c r="F80" s="16"/>
    </row>
    <row r="81" spans="1:6" x14ac:dyDescent="0.25">
      <c r="A81" s="27" t="s">
        <v>80</v>
      </c>
      <c r="B81" s="14" t="s">
        <v>84</v>
      </c>
      <c r="C81" s="15">
        <v>126273.60000000001</v>
      </c>
      <c r="D81" s="15">
        <v>60095.8</v>
      </c>
      <c r="E81" s="16">
        <f t="shared" ref="E81:E103" si="14">C81-D81</f>
        <v>66177.8</v>
      </c>
      <c r="F81" s="16">
        <f t="shared" si="13"/>
        <v>47.591737306927179</v>
      </c>
    </row>
    <row r="82" spans="1:6" x14ac:dyDescent="0.25">
      <c r="A82" s="27" t="s">
        <v>155</v>
      </c>
      <c r="B82" s="14" t="s">
        <v>85</v>
      </c>
      <c r="C82" s="24">
        <v>240991.4</v>
      </c>
      <c r="D82" s="15">
        <v>136774.39999999999</v>
      </c>
      <c r="E82" s="16">
        <f t="shared" si="14"/>
        <v>104217</v>
      </c>
      <c r="F82" s="16">
        <f t="shared" si="13"/>
        <v>56.754888348712861</v>
      </c>
    </row>
    <row r="83" spans="1:6" x14ac:dyDescent="0.25">
      <c r="A83" s="27" t="s">
        <v>160</v>
      </c>
      <c r="B83" s="14" t="s">
        <v>161</v>
      </c>
      <c r="C83" s="24">
        <v>115511.6</v>
      </c>
      <c r="D83" s="15">
        <v>50548.9</v>
      </c>
      <c r="E83" s="16">
        <f t="shared" si="14"/>
        <v>64962.700000000004</v>
      </c>
      <c r="F83" s="16">
        <f t="shared" si="13"/>
        <v>43.76088635253948</v>
      </c>
    </row>
    <row r="84" spans="1:6" x14ac:dyDescent="0.25">
      <c r="A84" s="27" t="s">
        <v>81</v>
      </c>
      <c r="B84" s="14" t="s">
        <v>90</v>
      </c>
      <c r="C84" s="15">
        <v>18491.400000000001</v>
      </c>
      <c r="D84" s="15">
        <v>11223.5</v>
      </c>
      <c r="E84" s="16">
        <f t="shared" si="14"/>
        <v>7267.9000000000015</v>
      </c>
      <c r="F84" s="16">
        <f t="shared" ref="F84:F103" si="15">D84*100/C84</f>
        <v>60.695782904485327</v>
      </c>
    </row>
    <row r="85" spans="1:6" x14ac:dyDescent="0.25">
      <c r="A85" s="27" t="s">
        <v>82</v>
      </c>
      <c r="B85" s="14" t="s">
        <v>91</v>
      </c>
      <c r="C85" s="15">
        <v>58363.5</v>
      </c>
      <c r="D85" s="15">
        <v>30412.799999999999</v>
      </c>
      <c r="E85" s="16">
        <f t="shared" si="14"/>
        <v>27950.7</v>
      </c>
      <c r="F85" s="16">
        <f t="shared" si="15"/>
        <v>52.109280629160345</v>
      </c>
    </row>
    <row r="86" spans="1:6" x14ac:dyDescent="0.25">
      <c r="A86" s="28" t="s">
        <v>83</v>
      </c>
      <c r="B86" s="17" t="s">
        <v>9</v>
      </c>
      <c r="C86" s="23">
        <f>SUM(C88:C89)</f>
        <v>122745.4</v>
      </c>
      <c r="D86" s="23">
        <f>SUM(D88:D89)</f>
        <v>64087.9</v>
      </c>
      <c r="E86" s="13">
        <f t="shared" si="14"/>
        <v>58657.499999999993</v>
      </c>
      <c r="F86" s="13">
        <f t="shared" si="15"/>
        <v>52.212058455958434</v>
      </c>
    </row>
    <row r="87" spans="1:6" x14ac:dyDescent="0.25">
      <c r="A87" s="27"/>
      <c r="B87" s="14" t="s">
        <v>6</v>
      </c>
      <c r="C87" s="15"/>
      <c r="D87" s="15"/>
      <c r="E87" s="16"/>
      <c r="F87" s="16"/>
    </row>
    <row r="88" spans="1:6" x14ac:dyDescent="0.25">
      <c r="A88" s="27" t="s">
        <v>86</v>
      </c>
      <c r="B88" s="14" t="s">
        <v>87</v>
      </c>
      <c r="C88" s="15">
        <v>91359.9</v>
      </c>
      <c r="D88" s="15">
        <v>50450.9</v>
      </c>
      <c r="E88" s="16">
        <f t="shared" si="14"/>
        <v>40908.999999999993</v>
      </c>
      <c r="F88" s="16">
        <f t="shared" si="15"/>
        <v>55.222148885889766</v>
      </c>
    </row>
    <row r="89" spans="1:6" ht="25.5" x14ac:dyDescent="0.25">
      <c r="A89" s="27" t="s">
        <v>88</v>
      </c>
      <c r="B89" s="14" t="s">
        <v>89</v>
      </c>
      <c r="C89" s="15">
        <v>31385.5</v>
      </c>
      <c r="D89" s="15">
        <v>13637</v>
      </c>
      <c r="E89" s="16">
        <f t="shared" si="14"/>
        <v>17748.5</v>
      </c>
      <c r="F89" s="16">
        <f t="shared" si="15"/>
        <v>43.450000796546178</v>
      </c>
    </row>
    <row r="90" spans="1:6" x14ac:dyDescent="0.25">
      <c r="A90" s="28" t="s">
        <v>92</v>
      </c>
      <c r="B90" s="17" t="s">
        <v>8</v>
      </c>
      <c r="C90" s="23">
        <f>C92+C93+C94+C95+C96</f>
        <v>122659.20000000001</v>
      </c>
      <c r="D90" s="23">
        <f>D92+D93+D94+D95+D96</f>
        <v>68367.199999999997</v>
      </c>
      <c r="E90" s="13">
        <f t="shared" si="14"/>
        <v>54292.000000000015</v>
      </c>
      <c r="F90" s="13">
        <f t="shared" si="15"/>
        <v>55.737523153583254</v>
      </c>
    </row>
    <row r="91" spans="1:6" x14ac:dyDescent="0.25">
      <c r="A91" s="27"/>
      <c r="B91" s="14" t="s">
        <v>6</v>
      </c>
      <c r="C91" s="23"/>
      <c r="D91" s="15"/>
      <c r="E91" s="16"/>
      <c r="F91" s="16"/>
    </row>
    <row r="92" spans="1:6" x14ac:dyDescent="0.25">
      <c r="A92" s="27" t="s">
        <v>93</v>
      </c>
      <c r="B92" s="14" t="s">
        <v>99</v>
      </c>
      <c r="C92" s="15">
        <v>1270</v>
      </c>
      <c r="D92" s="15">
        <v>628.70000000000005</v>
      </c>
      <c r="E92" s="16">
        <f t="shared" si="14"/>
        <v>641.29999999999995</v>
      </c>
      <c r="F92" s="16">
        <f t="shared" si="15"/>
        <v>49.503937007874022</v>
      </c>
    </row>
    <row r="93" spans="1:6" x14ac:dyDescent="0.25">
      <c r="A93" s="27" t="s">
        <v>94</v>
      </c>
      <c r="B93" s="14" t="s">
        <v>100</v>
      </c>
      <c r="C93" s="15">
        <v>29278.6</v>
      </c>
      <c r="D93" s="15">
        <v>15210.1</v>
      </c>
      <c r="E93" s="16">
        <f t="shared" si="14"/>
        <v>14068.499999999998</v>
      </c>
      <c r="F93" s="16">
        <f t="shared" si="15"/>
        <v>51.949546767946558</v>
      </c>
    </row>
    <row r="94" spans="1:6" x14ac:dyDescent="0.25">
      <c r="A94" s="27" t="s">
        <v>95</v>
      </c>
      <c r="B94" s="14" t="s">
        <v>101</v>
      </c>
      <c r="C94" s="24">
        <v>24685.200000000001</v>
      </c>
      <c r="D94" s="15">
        <v>14656</v>
      </c>
      <c r="E94" s="16">
        <f t="shared" si="14"/>
        <v>10029.200000000001</v>
      </c>
      <c r="F94" s="16">
        <f t="shared" si="15"/>
        <v>59.371607278855343</v>
      </c>
    </row>
    <row r="95" spans="1:6" x14ac:dyDescent="0.25">
      <c r="A95" s="27" t="s">
        <v>96</v>
      </c>
      <c r="B95" s="14" t="s">
        <v>102</v>
      </c>
      <c r="C95" s="15">
        <v>4978.1000000000004</v>
      </c>
      <c r="D95" s="15">
        <v>1084.7</v>
      </c>
      <c r="E95" s="16">
        <f t="shared" si="14"/>
        <v>3893.4000000000005</v>
      </c>
      <c r="F95" s="16">
        <f t="shared" si="15"/>
        <v>21.789437737289326</v>
      </c>
    </row>
    <row r="96" spans="1:6" x14ac:dyDescent="0.25">
      <c r="A96" s="27" t="s">
        <v>97</v>
      </c>
      <c r="B96" s="14" t="s">
        <v>103</v>
      </c>
      <c r="C96" s="24">
        <v>62447.3</v>
      </c>
      <c r="D96" s="15">
        <v>36787.699999999997</v>
      </c>
      <c r="E96" s="16">
        <f t="shared" si="14"/>
        <v>25659.600000000006</v>
      </c>
      <c r="F96" s="16">
        <f t="shared" si="15"/>
        <v>58.909992906018346</v>
      </c>
    </row>
    <row r="97" spans="1:8" x14ac:dyDescent="0.25">
      <c r="A97" s="28" t="s">
        <v>98</v>
      </c>
      <c r="B97" s="17" t="s">
        <v>7</v>
      </c>
      <c r="C97" s="25">
        <f>C99+C100</f>
        <v>79494.600000000006</v>
      </c>
      <c r="D97" s="23">
        <f>D99+D100</f>
        <v>35682.199999999997</v>
      </c>
      <c r="E97" s="13">
        <f t="shared" si="14"/>
        <v>43812.400000000009</v>
      </c>
      <c r="F97" s="13">
        <f t="shared" si="15"/>
        <v>44.886319322318741</v>
      </c>
    </row>
    <row r="98" spans="1:8" x14ac:dyDescent="0.25">
      <c r="A98" s="27"/>
      <c r="B98" s="14" t="s">
        <v>6</v>
      </c>
      <c r="C98" s="24"/>
      <c r="D98" s="15"/>
      <c r="E98" s="16"/>
      <c r="F98" s="16"/>
    </row>
    <row r="99" spans="1:8" x14ac:dyDescent="0.25">
      <c r="A99" s="27" t="s">
        <v>104</v>
      </c>
      <c r="B99" s="14" t="s">
        <v>105</v>
      </c>
      <c r="C99" s="24">
        <v>65401.1</v>
      </c>
      <c r="D99" s="15">
        <v>29889</v>
      </c>
      <c r="E99" s="16">
        <f t="shared" si="14"/>
        <v>35512.1</v>
      </c>
      <c r="F99" s="16">
        <f t="shared" si="15"/>
        <v>45.70106619001821</v>
      </c>
    </row>
    <row r="100" spans="1:8" ht="25.5" x14ac:dyDescent="0.25">
      <c r="A100" s="27" t="s">
        <v>162</v>
      </c>
      <c r="B100" s="14" t="s">
        <v>163</v>
      </c>
      <c r="C100" s="24">
        <v>14093.5</v>
      </c>
      <c r="D100" s="15">
        <v>5793.2</v>
      </c>
      <c r="E100" s="16">
        <f t="shared" si="14"/>
        <v>8300.2999999999993</v>
      </c>
      <c r="F100" s="16">
        <f t="shared" si="15"/>
        <v>41.105474154752194</v>
      </c>
    </row>
    <row r="101" spans="1:8" x14ac:dyDescent="0.25">
      <c r="A101" s="28" t="s">
        <v>106</v>
      </c>
      <c r="B101" s="17" t="s">
        <v>5</v>
      </c>
      <c r="C101" s="25">
        <f>C103</f>
        <v>23797.8</v>
      </c>
      <c r="D101" s="23">
        <f>D103</f>
        <v>12252</v>
      </c>
      <c r="E101" s="13">
        <f t="shared" si="14"/>
        <v>11545.8</v>
      </c>
      <c r="F101" s="13">
        <f t="shared" si="15"/>
        <v>51.483750598794849</v>
      </c>
    </row>
    <row r="102" spans="1:8" x14ac:dyDescent="0.25">
      <c r="A102" s="27"/>
      <c r="B102" s="14" t="s">
        <v>6</v>
      </c>
      <c r="C102" s="25"/>
      <c r="D102" s="23"/>
      <c r="E102" s="16"/>
      <c r="F102" s="16"/>
    </row>
    <row r="103" spans="1:8" x14ac:dyDescent="0.25">
      <c r="A103" s="27" t="s">
        <v>107</v>
      </c>
      <c r="B103" s="14" t="s">
        <v>108</v>
      </c>
      <c r="C103" s="24">
        <v>23797.8</v>
      </c>
      <c r="D103" s="15">
        <v>12252</v>
      </c>
      <c r="E103" s="16">
        <f t="shared" si="14"/>
        <v>11545.8</v>
      </c>
      <c r="F103" s="16">
        <f t="shared" si="15"/>
        <v>51.483750598794849</v>
      </c>
    </row>
    <row r="104" spans="1:8" ht="25.5" x14ac:dyDescent="0.25">
      <c r="A104" s="27" t="s">
        <v>38</v>
      </c>
      <c r="B104" s="17" t="s">
        <v>4</v>
      </c>
      <c r="C104" s="25">
        <f>C8-C51</f>
        <v>-148607.9049999998</v>
      </c>
      <c r="D104" s="25">
        <f>D8-D51</f>
        <v>75709.399999999907</v>
      </c>
      <c r="E104" s="25">
        <f>E8-E51+0.1</f>
        <v>-224317.2049999997</v>
      </c>
      <c r="F104" s="13" t="s">
        <v>38</v>
      </c>
      <c r="H104" s="5"/>
    </row>
    <row r="105" spans="1:8" ht="25.5" x14ac:dyDescent="0.25">
      <c r="A105" s="27" t="s">
        <v>38</v>
      </c>
      <c r="B105" s="17" t="s">
        <v>3</v>
      </c>
      <c r="C105" s="23">
        <f>C106+C107</f>
        <v>148607.89999999991</v>
      </c>
      <c r="D105" s="23">
        <f>D106+D107</f>
        <v>-75709.399999999907</v>
      </c>
      <c r="E105" s="13">
        <f>C105-D105</f>
        <v>224317.29999999981</v>
      </c>
      <c r="F105" s="13" t="s">
        <v>38</v>
      </c>
    </row>
    <row r="106" spans="1:8" ht="25.5" x14ac:dyDescent="0.25">
      <c r="A106" s="27" t="s">
        <v>109</v>
      </c>
      <c r="B106" s="14" t="s">
        <v>2</v>
      </c>
      <c r="C106" s="15">
        <v>-1922796.3</v>
      </c>
      <c r="D106" s="15">
        <v>-1219083.7</v>
      </c>
      <c r="E106" s="16">
        <f t="shared" ref="E106:E107" si="16">C106-D106</f>
        <v>-703712.60000000009</v>
      </c>
      <c r="F106" s="16" t="s">
        <v>38</v>
      </c>
    </row>
    <row r="107" spans="1:8" ht="25.5" x14ac:dyDescent="0.25">
      <c r="A107" s="27" t="s">
        <v>110</v>
      </c>
      <c r="B107" s="14" t="s">
        <v>1</v>
      </c>
      <c r="C107" s="15">
        <v>2071404.2</v>
      </c>
      <c r="D107" s="24">
        <v>1143374.3</v>
      </c>
      <c r="E107" s="16">
        <f t="shared" si="16"/>
        <v>928029.89999999991</v>
      </c>
      <c r="F107" s="16" t="s">
        <v>38</v>
      </c>
    </row>
    <row r="108" spans="1:8" ht="25.5" x14ac:dyDescent="0.25">
      <c r="A108" s="27" t="s">
        <v>38</v>
      </c>
      <c r="B108" s="17" t="s">
        <v>0</v>
      </c>
      <c r="C108" s="23">
        <f>C105</f>
        <v>148607.89999999991</v>
      </c>
      <c r="D108" s="23">
        <f t="shared" ref="D108" si="17">D105</f>
        <v>-75709.399999999907</v>
      </c>
      <c r="E108" s="13">
        <f>C108-D108</f>
        <v>224317.29999999981</v>
      </c>
      <c r="F108" s="13" t="s">
        <v>38</v>
      </c>
    </row>
    <row r="109" spans="1:8" ht="62.45" customHeight="1" x14ac:dyDescent="0.25">
      <c r="A109" s="51" t="s">
        <v>173</v>
      </c>
      <c r="B109" s="51"/>
      <c r="C109" s="44"/>
      <c r="D109" s="49" t="s">
        <v>174</v>
      </c>
      <c r="E109" s="49"/>
      <c r="F109" s="49"/>
    </row>
    <row r="110" spans="1:8" ht="18" x14ac:dyDescent="0.25">
      <c r="A110" s="48" t="s">
        <v>166</v>
      </c>
      <c r="B110" s="48"/>
      <c r="C110" s="48"/>
      <c r="D110" s="2"/>
      <c r="E110" s="1"/>
      <c r="F110" s="1"/>
    </row>
    <row r="117" spans="5:5" x14ac:dyDescent="0.25">
      <c r="E117" s="42"/>
    </row>
  </sheetData>
  <mergeCells count="5">
    <mergeCell ref="A3:F4"/>
    <mergeCell ref="A110:C110"/>
    <mergeCell ref="D109:F109"/>
    <mergeCell ref="E5:F5"/>
    <mergeCell ref="A109:B109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2017-08-15T09:19:37Z</dcterms:modified>
</cp:coreProperties>
</file>